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heckCompatibilit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G8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8" i="1"/>
  <c r="G30" i="1"/>
  <c r="G6" i="1"/>
  <c r="F24" i="1"/>
  <c r="G24" i="1" s="1"/>
  <c r="F25" i="1"/>
  <c r="G25" i="1" s="1"/>
  <c r="F29" i="1"/>
  <c r="G29" i="1" s="1"/>
  <c r="F28" i="1"/>
  <c r="F26" i="1"/>
  <c r="G26" i="1" s="1"/>
  <c r="F27" i="1"/>
  <c r="G27" i="1" s="1"/>
  <c r="F21" i="1"/>
  <c r="F9" i="1" l="1"/>
  <c r="G9" i="1" s="1"/>
</calcChain>
</file>

<file path=xl/sharedStrings.xml><?xml version="1.0" encoding="utf-8"?>
<sst xmlns="http://schemas.openxmlformats.org/spreadsheetml/2006/main" count="86" uniqueCount="80">
  <si>
    <t>руб.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</si>
  <si>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</si>
  <si>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</si>
  <si>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</si>
  <si>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</si>
  <si>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</si>
  <si>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</si>
  <si>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</si>
  <si>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</si>
  <si>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</si>
  <si>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</si>
  <si>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</si>
  <si>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</si>
  <si>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</si>
  <si>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</si>
  <si>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</si>
  <si>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</si>
  <si>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</si>
  <si>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</si>
  <si>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</si>
  <si>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</si>
  <si>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</si>
  <si>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</si>
  <si>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</si>
  <si>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</si>
  <si>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</si>
  <si>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</si>
  <si>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</si>
  <si>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</si>
  <si>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</si>
  <si>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</si>
  <si>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</si>
  <si>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</si>
  <si>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</si>
  <si>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</si>
  <si>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</si>
  <si>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</si>
  <si>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</si>
  <si>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</si>
  <si>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</si>
  <si>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</si>
  <si>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</si>
  <si>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</si>
  <si>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</si>
  <si>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</si>
  <si>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</si>
  <si>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</si>
  <si>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</si>
  <si>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</si>
  <si>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</si>
  <si>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</si>
  <si>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</si>
  <si>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</si>
  <si>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</si>
  <si>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</si>
  <si>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</si>
  <si>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</si>
  <si>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1006</t>
  </si>
  <si>
    <t>Другие вопросы в области социальной политики</t>
  </si>
  <si>
    <t>ВСЕГО:</t>
  </si>
  <si>
    <t>0501</t>
  </si>
  <si>
    <t>Жилищное хозяйство</t>
  </si>
  <si>
    <t>Другие общегосударственные вопросы</t>
  </si>
  <si>
    <t>0113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</si>
  <si>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</si>
  <si>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24</t>
  </si>
  <si>
    <t>ФИЗИЧЕСКАЯ КУЛЬТУРА И СПОРТ</t>
  </si>
  <si>
    <t>1100</t>
  </si>
  <si>
    <t>Массовый спорт</t>
  </si>
  <si>
    <t>1102</t>
  </si>
  <si>
    <t>25</t>
  </si>
  <si>
    <t>26</t>
  </si>
  <si>
    <t>Водное хозяйство</t>
  </si>
  <si>
    <t>0406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</si>
  <si>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</si>
  <si>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</si>
  <si>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</si>
  <si>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</si>
  <si>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
к проекту Решения Дзержинского-Тасеевского окружного Совета депутатов «Об исполнении бюджете Дзержинского
сельсовета за 2025»
№ 0-00р от 00.00.2026 года                                                                                      </t>
  </si>
  <si>
    <t>Сведения о распределении и исполнении расходов местного бюджета по разделам и подразделам бюджетной классификации расходов бюджетов Российской Федерации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</si>
</sst>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9" fontId="3" fillId="0" borderId="2" xfId="1" applyNumberFormat="1" applyFont="1" applyBorder="1" applyAlignment="1" applyProtection="1">
      <alignment horizontal="center" vertical="center"/>
    </xf>
    <xf numFmtId="49" fontId="3" fillId="0" borderId="2" xfId="1" applyNumberFormat="1" applyFont="1" applyBorder="1" applyAlignment="1" applyProtection="1">
      <alignment horizontal="center" vertical="top" wrapText="1"/>
    </xf>
    <xf numFmtId="49" fontId="3" fillId="0" borderId="3" xfId="1" applyNumberFormat="1" applyFont="1" applyBorder="1" applyAlignment="1" applyProtection="1">
      <alignment horizontal="center" vertical="top" wrapText="1"/>
    </xf>
    <xf numFmtId="49" fontId="3" fillId="0" borderId="4" xfId="1" applyNumberFormat="1" applyFont="1" applyBorder="1" applyAlignment="1" applyProtection="1">
      <alignment horizontal="center" vertical="top" wrapText="1"/>
    </xf>
    <xf numFmtId="0" fontId="4" fillId="0" borderId="0" xfId="0" applyFont="1"/>
    <xf numFmtId="49" fontId="3" fillId="0" borderId="3" xfId="2" applyNumberFormat="1" applyFont="1" applyBorder="1" applyAlignment="1" applyProtection="1">
      <alignment horizontal="left" vertical="top" wrapText="1"/>
    </xf>
    <xf numFmtId="49" fontId="3" fillId="0" borderId="3" xfId="2" applyNumberFormat="1" applyFont="1" applyBorder="1" applyAlignment="1" applyProtection="1">
      <alignment horizontal="center" vertical="top" wrapText="1"/>
    </xf>
    <xf numFmtId="4" fontId="3" fillId="0" borderId="3" xfId="2" applyNumberFormat="1" applyFont="1" applyBorder="1" applyAlignment="1" applyProtection="1">
      <alignment horizontal="right" vertical="top" wrapText="1"/>
    </xf>
    <xf numFmtId="4" fontId="3" fillId="0" borderId="2" xfId="0" applyNumberFormat="1" applyFont="1" applyBorder="1" applyAlignment="1" applyProtection="1">
      <alignment horizontal="right" vertical="top" wrapText="1"/>
    </xf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" fontId="3" fillId="0" borderId="3" xfId="0" applyNumberFormat="1" applyFont="1" applyBorder="1" applyAlignment="1" applyProtection="1">
      <alignment horizontal="right" vertical="top" wrapText="1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3" xfId="1" applyNumberFormat="1" applyFont="1" applyBorder="1" applyAlignment="1">
      <alignment horizontal="right" vertical="top" wrapText="1"/>
    </xf>
    <xf numFmtId="4" fontId="3" fillId="0" borderId="4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/>
    </xf>
    <xf numFmtId="4" fontId="3" fillId="0" borderId="4" xfId="1" applyNumberFormat="1" applyFont="1" applyFill="1" applyBorder="1" applyAlignment="1">
      <alignment horizontal="right" vertical="top" wrapText="1"/>
    </xf>
    <xf numFmtId="164" fontId="7" fillId="0" borderId="5" xfId="3" applyNumberFormat="1" applyFont="1" applyBorder="1" applyAlignment="1">
      <alignment wrapText="1" readingOrder="1"/>
    </xf>
    <xf numFmtId="164" fontId="7" fillId="0" borderId="5" xfId="3" applyNumberFormat="1" applyFont="1" applyBorder="1" applyAlignment="1">
      <alignment vertical="top" wrapText="1" readingOrder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</cellXfs>
  <cellStyles count="4">
    <cellStyle name="Normal" xfId="3"/>
    <cellStyle name="Обычный" xfId="0" builtinId="0"/>
    <cellStyle name="Обычный_Лист1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view="pageBreakPreview" topLeftCell="A16" zoomScaleNormal="100" zoomScaleSheetLayoutView="100" workbookViewId="0">
      <selection activeCell="E30" sqref="E30"/>
    </sheetView>
  </sheetViews>
  <sheetFormatPr defaultRowHeight="15" x14ac:dyDescent="0.25"/>
  <cols>
    <col min="1" max="1" width="6.28515625" customWidth="1"/>
    <col min="2" max="2" width="33.7109375" customWidth="1"/>
    <col min="3" max="3" width="8.42578125" customWidth="1"/>
    <col min="4" max="4" width="14.7109375" customWidth="1"/>
    <col min="5" max="5" width="14.5703125" customWidth="1"/>
    <col min="6" max="6" width="18.7109375" customWidth="1"/>
    <col min="7" max="7" width="15.5703125" customWidth="1"/>
  </cols>
  <sheetData>
    <row r="1" spans="1:7" ht="101.25" customHeight="1" x14ac:dyDescent="0.25">
      <c r="B1" s="7"/>
      <c r="C1" s="27" t="s">
        <v>78</v>
      </c>
      <c r="D1" s="28"/>
      <c r="E1" s="28"/>
      <c r="F1" s="28"/>
      <c r="G1" s="28"/>
    </row>
    <row r="2" spans="1:7" ht="50.25" customHeight="1" x14ac:dyDescent="0.25">
      <c r="B2" s="29" t="s">
        <v>79</v>
      </c>
      <c r="C2" s="29"/>
      <c r="D2" s="29"/>
      <c r="E2" s="29"/>
      <c r="F2" s="29"/>
      <c r="G2" s="29"/>
    </row>
    <row r="3" spans="1:7" ht="15.75" x14ac:dyDescent="0.25">
      <c r="B3" s="1"/>
      <c r="C3" s="1"/>
      <c r="D3" s="1"/>
      <c r="E3" s="1"/>
      <c r="F3" s="1"/>
      <c r="G3" s="2" t="s">
        <v>0</v>
      </c>
    </row>
    <row r="4" spans="1:7" ht="63" x14ac:dyDescent="0.25">
      <c r="A4" s="17"/>
      <c r="B4" s="17"/>
      <c r="C4" s="17"/>
      <c r="D4" s="18" t="s">
        <v>74</v>
      </c>
      <c r="E4" s="18" t="s">
        <v>75</v>
      </c>
      <c r="F4" s="18" t="s">
        <v>76</v>
      </c>
      <c r="G4" s="19" t="s">
        <v>77</v>
      </c>
    </row>
    <row r="5" spans="1:7" ht="15.75" x14ac:dyDescent="0.25">
      <c r="A5" s="3" t="s">
        <v>2</v>
      </c>
      <c r="B5" s="3" t="s">
        <v>3</v>
      </c>
      <c r="C5" s="3" t="s">
        <v>8</v>
      </c>
      <c r="D5" s="3" t="s">
        <v>9</v>
      </c>
      <c r="E5" s="3" t="s">
        <v>1</v>
      </c>
      <c r="F5" s="3"/>
      <c r="G5" s="3" t="s">
        <v>10</v>
      </c>
    </row>
    <row r="6" spans="1:7" ht="31.5" x14ac:dyDescent="0.25">
      <c r="A6" s="4" t="s">
        <v>2</v>
      </c>
      <c r="B6" s="12" t="s">
        <v>12</v>
      </c>
      <c r="C6" s="13" t="s">
        <v>11</v>
      </c>
      <c r="D6" s="20">
        <v>15887959.66</v>
      </c>
      <c r="E6" s="11">
        <v>19705328.890000001</v>
      </c>
      <c r="F6" s="11">
        <v>19327587.91</v>
      </c>
      <c r="G6" s="11">
        <f>F6/E6*100</f>
        <v>98.083051634871737</v>
      </c>
    </row>
    <row r="7" spans="1:7" ht="63" x14ac:dyDescent="0.25">
      <c r="A7" s="5" t="s">
        <v>3</v>
      </c>
      <c r="B7" s="14" t="s">
        <v>14</v>
      </c>
      <c r="C7" s="15" t="s">
        <v>13</v>
      </c>
      <c r="D7" s="21">
        <v>1341014.17</v>
      </c>
      <c r="E7" s="16">
        <v>1986729.45</v>
      </c>
      <c r="F7" s="16">
        <v>1986729.45</v>
      </c>
      <c r="G7" s="11">
        <f t="shared" ref="G7:G30" si="0">F7/E7*100</f>
        <v>100</v>
      </c>
    </row>
    <row r="8" spans="1:7" ht="110.25" x14ac:dyDescent="0.25">
      <c r="A8" s="5" t="s">
        <v>8</v>
      </c>
      <c r="B8" s="14" t="s">
        <v>64</v>
      </c>
      <c r="C8" s="15" t="s">
        <v>15</v>
      </c>
      <c r="D8" s="21">
        <v>14415835.49</v>
      </c>
      <c r="E8" s="16">
        <v>17517489.440000001</v>
      </c>
      <c r="F8" s="16">
        <v>17239748.460000001</v>
      </c>
      <c r="G8" s="11">
        <f t="shared" si="0"/>
        <v>98.414493235738462</v>
      </c>
    </row>
    <row r="9" spans="1:7" ht="78.75" x14ac:dyDescent="0.25">
      <c r="A9" s="4" t="s">
        <v>9</v>
      </c>
      <c r="B9" s="14" t="s">
        <v>28</v>
      </c>
      <c r="C9" s="15" t="s">
        <v>27</v>
      </c>
      <c r="D9" s="21">
        <v>31110</v>
      </c>
      <c r="E9" s="16">
        <v>31110</v>
      </c>
      <c r="F9" s="16">
        <f>E9</f>
        <v>31110</v>
      </c>
      <c r="G9" s="11">
        <f t="shared" si="0"/>
        <v>100</v>
      </c>
    </row>
    <row r="10" spans="1:7" ht="15.75" x14ac:dyDescent="0.25">
      <c r="A10" s="5" t="s">
        <v>1</v>
      </c>
      <c r="B10" s="14" t="s">
        <v>30</v>
      </c>
      <c r="C10" s="15" t="s">
        <v>29</v>
      </c>
      <c r="D10" s="21">
        <v>100000</v>
      </c>
      <c r="E10" s="16">
        <v>100000</v>
      </c>
      <c r="F10" s="16">
        <v>0</v>
      </c>
      <c r="G10" s="11">
        <f t="shared" si="0"/>
        <v>0</v>
      </c>
    </row>
    <row r="11" spans="1:7" ht="31.5" x14ac:dyDescent="0.25">
      <c r="A11" s="5" t="s">
        <v>10</v>
      </c>
      <c r="B11" s="14" t="s">
        <v>62</v>
      </c>
      <c r="C11" s="15" t="s">
        <v>63</v>
      </c>
      <c r="D11" s="24">
        <v>0</v>
      </c>
      <c r="E11" s="16">
        <v>70000</v>
      </c>
      <c r="F11" s="16">
        <v>70000</v>
      </c>
      <c r="G11" s="11">
        <f t="shared" si="0"/>
        <v>100</v>
      </c>
    </row>
    <row r="12" spans="1:7" ht="15.75" x14ac:dyDescent="0.25">
      <c r="A12" s="4" t="s">
        <v>4</v>
      </c>
      <c r="B12" s="12" t="s">
        <v>32</v>
      </c>
      <c r="C12" s="13" t="s">
        <v>31</v>
      </c>
      <c r="D12" s="20">
        <v>1389810</v>
      </c>
      <c r="E12" s="11">
        <v>1485550</v>
      </c>
      <c r="F12" s="11">
        <v>1463015.26</v>
      </c>
      <c r="G12" s="11">
        <f t="shared" si="0"/>
        <v>98.483070916495578</v>
      </c>
    </row>
    <row r="13" spans="1:7" ht="31.5" x14ac:dyDescent="0.25">
      <c r="A13" s="5" t="s">
        <v>5</v>
      </c>
      <c r="B13" s="14" t="s">
        <v>34</v>
      </c>
      <c r="C13" s="15" t="s">
        <v>33</v>
      </c>
      <c r="D13" s="21">
        <v>1389810</v>
      </c>
      <c r="E13" s="16">
        <v>1485550</v>
      </c>
      <c r="F13" s="16">
        <v>1463015.26</v>
      </c>
      <c r="G13" s="11">
        <f t="shared" si="0"/>
        <v>98.483070916495578</v>
      </c>
    </row>
    <row r="14" spans="1:7" ht="63" x14ac:dyDescent="0.25">
      <c r="A14" s="5" t="s">
        <v>6</v>
      </c>
      <c r="B14" s="12" t="s">
        <v>36</v>
      </c>
      <c r="C14" s="13" t="s">
        <v>35</v>
      </c>
      <c r="D14" s="20">
        <v>150000</v>
      </c>
      <c r="E14" s="11">
        <v>1598652.3</v>
      </c>
      <c r="F14" s="11">
        <v>1572452.3</v>
      </c>
      <c r="G14" s="11">
        <f t="shared" si="0"/>
        <v>98.36111955051139</v>
      </c>
    </row>
    <row r="15" spans="1:7" ht="78.75" x14ac:dyDescent="0.25">
      <c r="A15" s="4" t="s">
        <v>7</v>
      </c>
      <c r="B15" s="14" t="s">
        <v>38</v>
      </c>
      <c r="C15" s="15" t="s">
        <v>37</v>
      </c>
      <c r="D15" s="21">
        <v>150000</v>
      </c>
      <c r="E15" s="16">
        <v>1598652.3</v>
      </c>
      <c r="F15" s="16">
        <v>1572452.3</v>
      </c>
      <c r="G15" s="11">
        <f t="shared" si="0"/>
        <v>98.36111955051139</v>
      </c>
    </row>
    <row r="16" spans="1:7" ht="31.5" x14ac:dyDescent="0.25">
      <c r="A16" s="5" t="s">
        <v>16</v>
      </c>
      <c r="B16" s="12" t="s">
        <v>40</v>
      </c>
      <c r="C16" s="13" t="s">
        <v>39</v>
      </c>
      <c r="D16" s="21">
        <v>8497079.7699999996</v>
      </c>
      <c r="E16" s="11">
        <v>39002459.759999998</v>
      </c>
      <c r="F16" s="11">
        <v>37810960.340000004</v>
      </c>
      <c r="G16" s="11">
        <f t="shared" si="0"/>
        <v>96.94506595909121</v>
      </c>
    </row>
    <row r="17" spans="1:7" ht="15.75" x14ac:dyDescent="0.25">
      <c r="A17" s="4" t="s">
        <v>17</v>
      </c>
      <c r="B17" s="14" t="s">
        <v>72</v>
      </c>
      <c r="C17" s="15" t="s">
        <v>73</v>
      </c>
      <c r="D17" s="21">
        <v>0</v>
      </c>
      <c r="E17" s="16">
        <v>720860</v>
      </c>
      <c r="F17" s="25">
        <v>380395.7</v>
      </c>
      <c r="G17" s="11">
        <f t="shared" si="0"/>
        <v>52.769705629387119</v>
      </c>
    </row>
    <row r="18" spans="1:7" ht="31.5" x14ac:dyDescent="0.25">
      <c r="A18" s="5" t="s">
        <v>18</v>
      </c>
      <c r="B18" s="14" t="s">
        <v>42</v>
      </c>
      <c r="C18" s="15" t="s">
        <v>41</v>
      </c>
      <c r="D18" s="20">
        <v>8492760.7699999996</v>
      </c>
      <c r="E18" s="16">
        <v>33927903.759999998</v>
      </c>
      <c r="F18" s="26">
        <v>33211975.329999998</v>
      </c>
      <c r="G18" s="11">
        <f t="shared" si="0"/>
        <v>97.889853628846765</v>
      </c>
    </row>
    <row r="19" spans="1:7" ht="30.75" customHeight="1" x14ac:dyDescent="0.25">
      <c r="A19" s="5" t="s">
        <v>19</v>
      </c>
      <c r="B19" s="14" t="s">
        <v>44</v>
      </c>
      <c r="C19" s="15" t="s">
        <v>43</v>
      </c>
      <c r="D19" s="21">
        <v>4319</v>
      </c>
      <c r="E19" s="16">
        <v>4353696</v>
      </c>
      <c r="F19" s="16">
        <v>4218589.3099999996</v>
      </c>
      <c r="G19" s="11">
        <f t="shared" si="0"/>
        <v>96.896735784951446</v>
      </c>
    </row>
    <row r="20" spans="1:7" ht="47.25" x14ac:dyDescent="0.25">
      <c r="A20" s="4" t="s">
        <v>20</v>
      </c>
      <c r="B20" s="12" t="s">
        <v>46</v>
      </c>
      <c r="C20" s="13" t="s">
        <v>45</v>
      </c>
      <c r="D20" s="20">
        <v>6246453.5700000003</v>
      </c>
      <c r="E20" s="11">
        <v>8952337.2699999996</v>
      </c>
      <c r="F20" s="11">
        <v>8485329.1999999993</v>
      </c>
      <c r="G20" s="11">
        <f t="shared" si="0"/>
        <v>94.78339504070091</v>
      </c>
    </row>
    <row r="21" spans="1:7" ht="15.75" x14ac:dyDescent="0.25">
      <c r="A21" s="5" t="s">
        <v>21</v>
      </c>
      <c r="B21" s="14" t="s">
        <v>61</v>
      </c>
      <c r="C21" s="15" t="s">
        <v>60</v>
      </c>
      <c r="D21" s="21">
        <v>2842</v>
      </c>
      <c r="E21" s="16">
        <v>2842</v>
      </c>
      <c r="F21" s="16">
        <f>E21</f>
        <v>2842</v>
      </c>
      <c r="G21" s="11">
        <f t="shared" si="0"/>
        <v>100</v>
      </c>
    </row>
    <row r="22" spans="1:7" ht="15.75" x14ac:dyDescent="0.25">
      <c r="A22" s="5" t="s">
        <v>22</v>
      </c>
      <c r="B22" s="14" t="s">
        <v>48</v>
      </c>
      <c r="C22" s="15" t="s">
        <v>47</v>
      </c>
      <c r="D22" s="21">
        <v>1460720</v>
      </c>
      <c r="E22" s="16">
        <v>3285997.91</v>
      </c>
      <c r="F22" s="16">
        <v>3239632.33</v>
      </c>
      <c r="G22" s="11">
        <f t="shared" si="0"/>
        <v>98.588995450700097</v>
      </c>
    </row>
    <row r="23" spans="1:7" ht="15.75" x14ac:dyDescent="0.25">
      <c r="A23" s="6"/>
      <c r="B23" s="14" t="s">
        <v>50</v>
      </c>
      <c r="C23" s="15" t="s">
        <v>49</v>
      </c>
      <c r="D23" s="21">
        <v>4782891.57</v>
      </c>
      <c r="E23" s="16">
        <v>5663497.3600000003</v>
      </c>
      <c r="F23" s="16">
        <v>5242854.87</v>
      </c>
      <c r="G23" s="11">
        <f t="shared" si="0"/>
        <v>92.572743249234961</v>
      </c>
    </row>
    <row r="24" spans="1:7" ht="31.5" x14ac:dyDescent="0.25">
      <c r="A24" s="4" t="s">
        <v>23</v>
      </c>
      <c r="B24" s="12" t="s">
        <v>52</v>
      </c>
      <c r="C24" s="13" t="s">
        <v>51</v>
      </c>
      <c r="D24" s="20">
        <v>166488</v>
      </c>
      <c r="E24" s="11">
        <v>160337</v>
      </c>
      <c r="F24" s="11">
        <f t="shared" ref="F24:F29" si="1">E24</f>
        <v>160337</v>
      </c>
      <c r="G24" s="11">
        <f t="shared" si="0"/>
        <v>100</v>
      </c>
    </row>
    <row r="25" spans="1:7" ht="15.75" x14ac:dyDescent="0.25">
      <c r="A25" s="6" t="s">
        <v>24</v>
      </c>
      <c r="B25" s="14" t="s">
        <v>54</v>
      </c>
      <c r="C25" s="15" t="s">
        <v>53</v>
      </c>
      <c r="D25" s="22">
        <v>166488</v>
      </c>
      <c r="E25" s="16">
        <v>160337</v>
      </c>
      <c r="F25" s="16">
        <f t="shared" si="1"/>
        <v>160337</v>
      </c>
      <c r="G25" s="11">
        <f t="shared" si="0"/>
        <v>100</v>
      </c>
    </row>
    <row r="26" spans="1:7" ht="15.75" x14ac:dyDescent="0.25">
      <c r="A26" s="4" t="s">
        <v>25</v>
      </c>
      <c r="B26" s="12" t="s">
        <v>56</v>
      </c>
      <c r="C26" s="13" t="s">
        <v>55</v>
      </c>
      <c r="D26" s="22">
        <v>1500</v>
      </c>
      <c r="E26" s="11">
        <v>1500</v>
      </c>
      <c r="F26" s="11">
        <f t="shared" si="1"/>
        <v>1500</v>
      </c>
      <c r="G26" s="11">
        <f t="shared" si="0"/>
        <v>100</v>
      </c>
    </row>
    <row r="27" spans="1:7" ht="31.5" x14ac:dyDescent="0.25">
      <c r="A27" s="4" t="s">
        <v>26</v>
      </c>
      <c r="B27" s="14" t="s">
        <v>58</v>
      </c>
      <c r="C27" s="15" t="s">
        <v>57</v>
      </c>
      <c r="D27" s="22">
        <v>1500</v>
      </c>
      <c r="E27" s="16">
        <v>1500</v>
      </c>
      <c r="F27" s="16">
        <f t="shared" si="1"/>
        <v>1500</v>
      </c>
      <c r="G27" s="11">
        <f t="shared" si="0"/>
        <v>100</v>
      </c>
    </row>
    <row r="28" spans="1:7" ht="31.5" x14ac:dyDescent="0.25">
      <c r="A28" s="4" t="s">
        <v>65</v>
      </c>
      <c r="B28" s="12" t="s">
        <v>66</v>
      </c>
      <c r="C28" s="13" t="s">
        <v>67</v>
      </c>
      <c r="D28" s="20">
        <v>0</v>
      </c>
      <c r="E28" s="11">
        <v>2235</v>
      </c>
      <c r="F28" s="11">
        <f t="shared" si="1"/>
        <v>2235</v>
      </c>
      <c r="G28" s="11">
        <f t="shared" si="0"/>
        <v>100</v>
      </c>
    </row>
    <row r="29" spans="1:7" ht="15.75" x14ac:dyDescent="0.25">
      <c r="A29" s="4" t="s">
        <v>70</v>
      </c>
      <c r="B29" s="14" t="s">
        <v>68</v>
      </c>
      <c r="C29" s="15" t="s">
        <v>69</v>
      </c>
      <c r="D29" s="24">
        <v>0</v>
      </c>
      <c r="E29" s="16">
        <v>2235</v>
      </c>
      <c r="F29" s="16">
        <f t="shared" si="1"/>
        <v>2235</v>
      </c>
      <c r="G29" s="11">
        <f t="shared" si="0"/>
        <v>100</v>
      </c>
    </row>
    <row r="30" spans="1:7" ht="15.75" x14ac:dyDescent="0.25">
      <c r="A30" s="4" t="s">
        <v>71</v>
      </c>
      <c r="B30" s="8" t="s">
        <v>59</v>
      </c>
      <c r="C30" s="9"/>
      <c r="D30" s="23">
        <v>32339291</v>
      </c>
      <c r="E30" s="10">
        <v>70908400.219999999</v>
      </c>
      <c r="F30" s="10">
        <v>68823417.010000005</v>
      </c>
      <c r="G30" s="11">
        <f t="shared" si="0"/>
        <v>97.05961042199354</v>
      </c>
    </row>
  </sheetData>
  <mergeCells count="2">
    <mergeCell ref="C1:G1"/>
    <mergeCell ref="B2:G2"/>
  </mergeCells>
  <pageMargins left="0.7" right="0.7" top="0.75" bottom="0.75" header="0.3" footer="0.3"/>
  <pageSetup paperSize="9" scale="9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2026-03-23T04:10:11Z</dcterms:modified>
</cp:coreProperties>
</file>